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лановые показатели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8" i="2" l="1"/>
  <c r="AH19" i="2"/>
  <c r="AH20" i="2"/>
  <c r="AH21" i="2"/>
  <c r="AH22" i="2"/>
  <c r="AH23" i="2"/>
  <c r="AH24" i="2"/>
  <c r="AH26" i="2"/>
  <c r="AH27" i="2"/>
  <c r="AH29" i="2"/>
  <c r="AH30" i="2"/>
  <c r="AH31" i="2"/>
  <c r="AH32" i="2"/>
  <c r="AH33" i="2"/>
  <c r="AH35" i="2"/>
  <c r="AH37" i="2"/>
  <c r="AH38" i="2"/>
  <c r="AH39" i="2"/>
  <c r="AH40" i="2"/>
  <c r="AH41" i="2"/>
  <c r="AH11" i="2"/>
  <c r="AH12" i="2"/>
  <c r="AH13" i="2"/>
  <c r="AH14" i="2"/>
  <c r="AH15" i="2"/>
  <c r="AH10" i="2"/>
</calcChain>
</file>

<file path=xl/sharedStrings.xml><?xml version="1.0" encoding="utf-8"?>
<sst xmlns="http://schemas.openxmlformats.org/spreadsheetml/2006/main" count="357" uniqueCount="98">
  <si>
    <t>Наименование показателя</t>
  </si>
  <si>
    <t>Ардатовская РБ</t>
  </si>
  <si>
    <t>Атяшевская РБ</t>
  </si>
  <si>
    <t>Дубенская РБ</t>
  </si>
  <si>
    <t>Зубово-Полянская РБ</t>
  </si>
  <si>
    <t>Инсарская РБ</t>
  </si>
  <si>
    <t xml:space="preserve">Ковылкинская ЦРБ </t>
  </si>
  <si>
    <t>Комсомольская ЦРБ</t>
  </si>
  <si>
    <t>Краснослободская ЦРБ</t>
  </si>
  <si>
    <t>Рузаевская ЦРБ</t>
  </si>
  <si>
    <t>Ромоданоская поликлиника им. Поросенкова</t>
  </si>
  <si>
    <t>Темниковская РБ</t>
  </si>
  <si>
    <t>Теньгушевская РБ</t>
  </si>
  <si>
    <t>Торбеевская ЦРБ</t>
  </si>
  <si>
    <t>Республиканскакя клиническая больница № 1</t>
  </si>
  <si>
    <t>Республиканскакя клиническая больница № 5</t>
  </si>
  <si>
    <t>Республиканскакя клиническая больницаим. С.В. Каткова</t>
  </si>
  <si>
    <t>Поликлиника № 2</t>
  </si>
  <si>
    <t>Поликлиника № 4</t>
  </si>
  <si>
    <t>Детская поликлиника № 1</t>
  </si>
  <si>
    <t>Детская поликлиника № 2</t>
  </si>
  <si>
    <t>Детская поликлиника № 3</t>
  </si>
  <si>
    <t>Детская поликлиника № 4</t>
  </si>
  <si>
    <t>Х</t>
  </si>
  <si>
    <t>Гериатрический центр</t>
  </si>
  <si>
    <t>Единица измерения</t>
  </si>
  <si>
    <t>ГБУЗ "Родильный дом"</t>
  </si>
  <si>
    <t>Приложение №27</t>
  </si>
  <si>
    <t>к Тарифному соглашению</t>
  </si>
  <si>
    <t>в системе ОМС на территории</t>
  </si>
  <si>
    <t>Максимальный балл</t>
  </si>
  <si>
    <t>процент, не менее</t>
  </si>
  <si>
    <t>процент,не более</t>
  </si>
  <si>
    <t>процент, не более</t>
  </si>
  <si>
    <t>ФКУЗ МСЧ-13 ФСИН России</t>
  </si>
  <si>
    <t>ЧУЗ "РЖД-Медицина" г. Рузаевка"</t>
  </si>
  <si>
    <t>Средневзвешенная</t>
  </si>
  <si>
    <t>МЗ</t>
  </si>
  <si>
    <t>х</t>
  </si>
  <si>
    <t>Индикатор выполнения показателя</t>
  </si>
  <si>
    <t xml:space="preserve">100% плана или более - 1 балл;
Выше среднего - 0,5 балла
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</si>
  <si>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балл
</t>
  </si>
  <si>
    <t>24.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</si>
  <si>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 xml:space="preserve">100 % плана 
или более - 2 балла;
Выше среднего - 1 балл
</t>
  </si>
  <si>
    <t>Минимально возможным значением показателя является значение «0». Максимально возможным значением показателя «100 процентов».</t>
  </si>
  <si>
    <t>Ичалковская ЦРБ им. А.В.Парамоновой</t>
  </si>
  <si>
    <t>Старошайговская РБ им. Н.К.Якомаскина</t>
  </si>
  <si>
    <t>Республики Мордовия от 31.01.2023 г.</t>
  </si>
  <si>
    <t xml:space="preserve"> Показатели  результивности деятельности медицинских организаций финансируемых по подушевому нормативу финансирования на прикрепившихся лиц, при выполнении ТПОМС в Республики Мордовия в части первичной (первичной-специализированной) медико-санитарной помощи </t>
  </si>
  <si>
    <t xml:space="preserve">1. Доля врачебных посещений с профилактической целью за период, от общего числа посещений за период (включая осещения на дому).
</t>
  </si>
  <si>
    <t xml:space="preserve">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 (далее – выше среднего) - 0,5 балла;
В текущем периоде достигнуто максимально возможное значение показателя (далее – максимально возможное значение) - 1 балл
</t>
  </si>
  <si>
    <t xml:space="preserve">2. 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
в жизни установленным диагнозом за период.
</t>
  </si>
  <si>
    <t xml:space="preserve">Прирост &lt; 5 % - 0 баллов;
Прирост ≥ 5 % - 1 балл;
Прирост ≥ 10 % - 2 балла;
Выше среднего - 1 балл;
Максимально возможное значение - 2 балла
</t>
  </si>
  <si>
    <t>3.Доля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</si>
  <si>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балл
</t>
  </si>
  <si>
    <t xml:space="preserve">4. 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
</t>
  </si>
  <si>
    <t>5. 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</si>
  <si>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 xml:space="preserve">6. Выполнение плана вакцинации взрослых граждан по эпидемиологическим показаниям за период (коронавирусная инфекция COVID-19)
</t>
  </si>
  <si>
    <t xml:space="preserve">100 % плана или более - 2 балла;
Выше среднего - 1 балл
</t>
  </si>
  <si>
    <t>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</si>
  <si>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</si>
  <si>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</si>
  <si>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 xml:space="preserve">                          Оценка эффективности профилактических мероприятий</t>
  </si>
  <si>
    <t xml:space="preserve">7. 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</si>
  <si>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 xml:space="preserve">Прирост &lt; 3 % -  0 баллов;
Прирост ≥ 3 % - 1 балл;
Прирост ≥ 7 % - 2 балла;
Выше среднего - 1 балл;
Максимально возможное значение - 2 балла
</t>
  </si>
  <si>
    <t xml:space="preserve">8. 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
с болезнями системы кровообращения*, имеющих высокий риск преждевременной смерти, за период. 
</t>
  </si>
  <si>
    <t xml:space="preserve">Уменьшение &lt; 5 % - 0 баллов;
Уменьшение ≥ 5 % - 0,5 балла;
Уменьшение ≥ 10 % - 1 балл;
Значение показателя в текущем периоде ниже среднего значения по субъекту Российской Федерации**** в текущем периоде (далее – ниже среднего) - 0,5 балла;
В текущем периоде достигнуто минимально возможное значение показателя (далее – минимально возможное значение) - 1 балл 1
</t>
  </si>
  <si>
    <t xml:space="preserve">9. Доля взрослых с болезнями системы кровообращения, в отношении которых установлено диспансерное наблюдение 
за период, от общего числа взрослых пациентов с впервые 
в жизни установленным диагнозом болезни системы кровообращения за период. 
</t>
  </si>
  <si>
    <t xml:space="preserve">100% плана или более - 1 балл;
Выше среднего - 0,5 балла
</t>
  </si>
  <si>
    <t xml:space="preserve">10. 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</t>
  </si>
  <si>
    <t xml:space="preserve">11. Доля взрослых с установленным диагнозом сахарный диабет, в отношении которых установлено диспансерное наблюдение 
за период, от общего числа взрослых пациентов с впервые 
в жизни установленным диагнозом сахарный диабет за период.
</t>
  </si>
  <si>
    <t xml:space="preserve">100% плана или более - 2 балла;
Выше среднего - 1 балл
</t>
  </si>
  <si>
    <t xml:space="preserve">12. 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
за период.
</t>
  </si>
  <si>
    <t xml:space="preserve">Уменьшение &lt; 5 % - 0 баллов;
Уменьшение ≥ 5 % - 0,5 балла;
Уменьшение 
≥ 10 % - 1 балл;
Ниже среднего - 0,5 балла;
Минимально возможное значение - 1 балл
</t>
  </si>
  <si>
    <t xml:space="preserve">13. 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
</t>
  </si>
  <si>
    <t xml:space="preserve">Уменьшение &lt; 3 % - 0 баллов;
Уменьшение ≥ 3 % - 1 балл;
Уменьшение ≥ 7 % - 2 балла;
Ниже среднего - 1 балл;
Минимально возможное значение - 2 балла
</t>
  </si>
  <si>
    <t xml:space="preserve">14. 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период.
</t>
  </si>
  <si>
    <t xml:space="preserve">Уменьшение &lt; 5 % - 0 баллов;
Уменьшение ≥ 5 % - 0,5 балла;
Уменьшение ≥ 10 % - 1 балл;
Ниже среднего - 0,5 балла;
Минимально возможное значение - 1 балл
</t>
  </si>
  <si>
    <t>Детское население (от 0 до 17 лет включительно)</t>
  </si>
  <si>
    <t>Оценка эффективности профилактических мероприятий и диспансерного наблюдения</t>
  </si>
  <si>
    <t>15. Охват вакцинацией детей в рамках Национального календаря прививок.</t>
  </si>
  <si>
    <t xml:space="preserve">16. Доля детей, в отношении которых установлено диспансерное наблюдение по поводу болезней костно-мышечной системы 
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
</t>
  </si>
  <si>
    <t xml:space="preserve">100 % от числа подлежащих диспансерному наблюдению - 1 балл;
Выше среднего - 0,5 балла
</t>
  </si>
  <si>
    <t xml:space="preserve">17.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
с впервые в жизни установленными диагнозами болезней глаза и его придаточного аппарата за период.
</t>
  </si>
  <si>
    <t xml:space="preserve">18. Доля детей, в отношении которых установлено диспансерное наблюдение по поводу болезней органов пищеварения за период, 
от общего числа детей с впервые в жизни установленными диагнозами болезней органов пищеварения за период.
</t>
  </si>
  <si>
    <t xml:space="preserve">19. Доля детей, в отношении которых установлено диспансерное наблюдение по поводу болезней системы кровообращения 
за период от общего числа детей с впервые в жизни установленными диагнозами болезней системы кровообращения за период
</t>
  </si>
  <si>
    <t xml:space="preserve">100 % от числа подлежащих диспансерному наблюдению - 2 балла;
Выше среднего – 1 балл
</t>
  </si>
  <si>
    <t xml:space="preserve">20.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
от общего числа детей с впервые в жизни установленными диагнозами болезней эндокринной системы, расстройства питания 
и нарушения обмена веществ за период.
</t>
  </si>
  <si>
    <t xml:space="preserve">Оказание акушерско-гинекологической помощи </t>
  </si>
  <si>
    <t xml:space="preserve">21. Доля женщин, отказавшихся от искусственного прерывания беременности, от числа женщин, прошедших доабортное консультирование за период.
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</si>
  <si>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балл
</t>
  </si>
  <si>
    <t xml:space="preserve">22. Доля беременных женщин, вакцинированных от новой  коронавирусной инфекции (COVID-19), за период, от числа женщин, состоящих на учете по беременности и родам на начало периода.
</t>
  </si>
  <si>
    <t xml:space="preserve">23.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
за период.
</t>
  </si>
  <si>
    <t xml:space="preserve">25.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
за период.
</t>
  </si>
  <si>
    <t>* по набору кодов Международной статистической классификацией болезней и проблем, связанных со здоровьем, десятого пересмотра (МКБ-10)</t>
  </si>
  <si>
    <t>**по решению Комиссии рекомендуемые значения максимальных баллов и их количество могут быть пересмотрены для учреждений, которые оказывают помощь женщинам и детскому населению (отдельные юридические лица).</t>
  </si>
  <si>
    <t>*** *** выполненным считается показатель со значением 0,5 и более баллов. В случае, если медицинская организация удовлетворяет нескольким критериям для начисления баллов – присваивается максимальный из возможных для начисления балл). В случае, если значение, указанное в знаменателе соответствующих формул, приведенных в Приложении 12, равняется нулю, баллы по показателю не начисляются, а указанный показатель (по решению субъекта Российской Федерации) может исключаться из числа применяемых показателей при расчете доли достигнутых показателей результативности для медицинской организации за период</t>
  </si>
  <si>
    <t>****среднее значение по Республике Мордовия по показателям  рассчитывается на основании сведений об оказании медицинской помощи медицинскими организациями, имеющими прикрепленное население, оплата медицинской помощи в которых осуществляется по подушевому нормативу финансирования, путем деления суммы значений, указанных в числителе соответствующих формул, приведенных в Приложении 32, на сумму значений, указанных в знаменателе соответствующих формул, приведенных в Приложении 32. Полученное значение умножается на 100 по аналогии с алгоритмом, описанным Приложением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</si>
</sst>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1" fontId="1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textRotation="90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distributed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distributed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2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2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textRotation="90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9"/>
  <sheetViews>
    <sheetView tabSelected="1" view="pageBreakPreview" topLeftCell="B1" zoomScale="60" zoomScaleNormal="136" workbookViewId="0">
      <selection activeCell="Y12" sqref="Y12"/>
    </sheetView>
  </sheetViews>
  <sheetFormatPr defaultRowHeight="15.75" x14ac:dyDescent="0.25"/>
  <cols>
    <col min="1" max="1" width="77.7109375" style="2" customWidth="1"/>
    <col min="2" max="2" width="16.5703125" style="2" customWidth="1"/>
    <col min="3" max="3" width="42.7109375" style="2" customWidth="1"/>
    <col min="4" max="4" width="17" style="1" customWidth="1"/>
    <col min="5" max="5" width="11.42578125" style="1" customWidth="1"/>
    <col min="6" max="6" width="10.7109375" style="1" customWidth="1"/>
    <col min="7" max="7" width="9.5703125" style="1" customWidth="1"/>
    <col min="8" max="8" width="11.42578125" style="1" customWidth="1"/>
    <col min="9" max="9" width="10" style="1" customWidth="1"/>
    <col min="10" max="10" width="10.5703125" style="1" customWidth="1"/>
    <col min="11" max="11" width="10" style="1" customWidth="1"/>
    <col min="12" max="12" width="9.140625" style="1" customWidth="1"/>
    <col min="13" max="13" width="10.28515625" style="1" customWidth="1"/>
    <col min="14" max="14" width="9" style="1" customWidth="1"/>
    <col min="15" max="15" width="9.5703125" style="1" customWidth="1"/>
    <col min="16" max="16" width="8.28515625" style="1" customWidth="1"/>
    <col min="17" max="17" width="9.7109375" style="1" customWidth="1"/>
    <col min="18" max="18" width="9" style="1" customWidth="1"/>
    <col min="19" max="19" width="9.140625" style="1" customWidth="1"/>
    <col min="20" max="20" width="9.28515625" style="1" customWidth="1"/>
    <col min="21" max="21" width="12.140625" style="1" customWidth="1"/>
    <col min="22" max="22" width="12.28515625" style="1" customWidth="1"/>
    <col min="23" max="23" width="9.5703125" style="1" customWidth="1"/>
    <col min="24" max="24" width="10.28515625" style="1" customWidth="1"/>
    <col min="25" max="25" width="9.28515625" style="1" customWidth="1"/>
    <col min="26" max="26" width="11.85546875" style="1" customWidth="1"/>
    <col min="27" max="27" width="12.140625" style="1" customWidth="1"/>
    <col min="28" max="28" width="13.140625" style="1" customWidth="1"/>
    <col min="29" max="29" width="12.140625" style="1" customWidth="1"/>
    <col min="30" max="30" width="12.140625" style="7" customWidth="1"/>
    <col min="31" max="31" width="13.85546875" style="7" customWidth="1"/>
    <col min="32" max="32" width="13.85546875" style="1" customWidth="1"/>
    <col min="33" max="33" width="0" style="1" hidden="1" customWidth="1"/>
    <col min="34" max="34" width="17.42578125" style="1" customWidth="1"/>
    <col min="35" max="39" width="9.140625" style="1"/>
    <col min="40" max="16384" width="9.140625" style="2"/>
  </cols>
  <sheetData>
    <row r="1" spans="1:39" ht="18.75" x14ac:dyDescent="0.25">
      <c r="Y1" s="59" t="s">
        <v>27</v>
      </c>
      <c r="Z1" s="59"/>
      <c r="AA1" s="59"/>
      <c r="AB1" s="59"/>
      <c r="AC1" s="59"/>
      <c r="AD1" s="59"/>
      <c r="AE1" s="59"/>
      <c r="AF1" s="59"/>
    </row>
    <row r="2" spans="1:39" ht="18.75" x14ac:dyDescent="0.25">
      <c r="Y2" s="60" t="s">
        <v>28</v>
      </c>
      <c r="Z2" s="60"/>
      <c r="AA2" s="60"/>
      <c r="AB2" s="60"/>
      <c r="AC2" s="60"/>
      <c r="AD2" s="60"/>
      <c r="AE2" s="60"/>
      <c r="AF2" s="60"/>
    </row>
    <row r="3" spans="1:39" ht="18.75" x14ac:dyDescent="0.25">
      <c r="W3" s="2"/>
      <c r="X3" s="2"/>
      <c r="Y3" s="60" t="s">
        <v>29</v>
      </c>
      <c r="Z3" s="60"/>
      <c r="AA3" s="60"/>
      <c r="AB3" s="60"/>
      <c r="AC3" s="60"/>
      <c r="AD3" s="60"/>
      <c r="AE3" s="60"/>
      <c r="AF3" s="60"/>
    </row>
    <row r="4" spans="1:39" ht="18.75" x14ac:dyDescent="0.25">
      <c r="V4" s="2"/>
      <c r="W4" s="2"/>
      <c r="Y4" s="61" t="s">
        <v>47</v>
      </c>
      <c r="Z4" s="61"/>
      <c r="AA4" s="61"/>
      <c r="AB4" s="61"/>
      <c r="AC4" s="61"/>
      <c r="AD4" s="61"/>
      <c r="AE4" s="61"/>
      <c r="AF4" s="61"/>
    </row>
    <row r="5" spans="1:39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  <c r="W5" s="2"/>
      <c r="X5" s="7"/>
      <c r="Y5" s="7"/>
      <c r="Z5" s="7"/>
      <c r="AA5" s="7"/>
      <c r="AB5" s="7"/>
      <c r="AC5" s="7"/>
      <c r="AF5" s="7"/>
      <c r="AG5" s="7"/>
      <c r="AH5" s="7"/>
      <c r="AI5" s="7"/>
      <c r="AJ5" s="7"/>
      <c r="AK5" s="7"/>
      <c r="AL5" s="7"/>
      <c r="AM5" s="7"/>
    </row>
    <row r="6" spans="1:39" ht="24.75" customHeight="1" thickBot="1" x14ac:dyDescent="0.3">
      <c r="A6" s="79" t="s">
        <v>48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3"/>
      <c r="AH6" s="3"/>
    </row>
    <row r="7" spans="1:39" ht="400.5" customHeight="1" thickBot="1" x14ac:dyDescent="0.3">
      <c r="A7" s="62" t="s">
        <v>0</v>
      </c>
      <c r="B7" s="50" t="s">
        <v>30</v>
      </c>
      <c r="C7" s="49" t="s">
        <v>39</v>
      </c>
      <c r="D7" s="20" t="s">
        <v>25</v>
      </c>
      <c r="E7" s="19" t="s">
        <v>1</v>
      </c>
      <c r="F7" s="19" t="s">
        <v>2</v>
      </c>
      <c r="G7" s="19" t="s">
        <v>3</v>
      </c>
      <c r="H7" s="19" t="s">
        <v>4</v>
      </c>
      <c r="I7" s="19" t="s">
        <v>5</v>
      </c>
      <c r="J7" s="19" t="s">
        <v>45</v>
      </c>
      <c r="K7" s="19" t="s">
        <v>6</v>
      </c>
      <c r="L7" s="19" t="s">
        <v>7</v>
      </c>
      <c r="M7" s="19" t="s">
        <v>8</v>
      </c>
      <c r="N7" s="19" t="s">
        <v>10</v>
      </c>
      <c r="O7" s="19" t="s">
        <v>9</v>
      </c>
      <c r="P7" s="19" t="s">
        <v>46</v>
      </c>
      <c r="Q7" s="19" t="s">
        <v>11</v>
      </c>
      <c r="R7" s="19" t="s">
        <v>12</v>
      </c>
      <c r="S7" s="19" t="s">
        <v>13</v>
      </c>
      <c r="T7" s="19" t="s">
        <v>14</v>
      </c>
      <c r="U7" s="19" t="s">
        <v>16</v>
      </c>
      <c r="V7" s="19" t="s">
        <v>15</v>
      </c>
      <c r="W7" s="19" t="s">
        <v>17</v>
      </c>
      <c r="X7" s="19" t="s">
        <v>18</v>
      </c>
      <c r="Y7" s="19" t="s">
        <v>24</v>
      </c>
      <c r="Z7" s="19" t="s">
        <v>19</v>
      </c>
      <c r="AA7" s="19" t="s">
        <v>20</v>
      </c>
      <c r="AB7" s="19" t="s">
        <v>21</v>
      </c>
      <c r="AC7" s="19" t="s">
        <v>22</v>
      </c>
      <c r="AD7" s="19" t="s">
        <v>26</v>
      </c>
      <c r="AE7" s="21" t="s">
        <v>34</v>
      </c>
      <c r="AF7" s="29" t="s">
        <v>35</v>
      </c>
      <c r="AG7" s="80" t="s">
        <v>36</v>
      </c>
      <c r="AH7" s="3"/>
    </row>
    <row r="8" spans="1:39" ht="60.75" customHeight="1" thickBot="1" x14ac:dyDescent="0.3">
      <c r="A8" s="63"/>
      <c r="B8" s="51">
        <v>19</v>
      </c>
      <c r="C8" s="65" t="s">
        <v>59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6"/>
      <c r="AG8" s="28"/>
      <c r="AH8" s="3"/>
      <c r="AI8" s="6"/>
      <c r="AJ8" s="6"/>
      <c r="AK8" s="6"/>
      <c r="AL8" s="6"/>
      <c r="AM8" s="6"/>
    </row>
    <row r="9" spans="1:39" ht="60.75" customHeight="1" thickBot="1" x14ac:dyDescent="0.3">
      <c r="A9" s="64"/>
      <c r="B9" s="65" t="s">
        <v>62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6"/>
      <c r="AG9" s="28"/>
      <c r="AH9" s="3"/>
      <c r="AI9" s="7"/>
      <c r="AJ9" s="7"/>
      <c r="AK9" s="7"/>
      <c r="AL9" s="7"/>
      <c r="AM9" s="7"/>
    </row>
    <row r="10" spans="1:39" s="4" customFormat="1" ht="271.5" customHeight="1" x14ac:dyDescent="0.25">
      <c r="A10" s="11" t="s">
        <v>49</v>
      </c>
      <c r="B10" s="12">
        <v>1</v>
      </c>
      <c r="C10" s="40" t="s">
        <v>50</v>
      </c>
      <c r="D10" s="12" t="s">
        <v>31</v>
      </c>
      <c r="E10" s="81">
        <v>29</v>
      </c>
      <c r="F10" s="81">
        <v>29</v>
      </c>
      <c r="G10" s="81">
        <v>29</v>
      </c>
      <c r="H10" s="81">
        <v>29</v>
      </c>
      <c r="I10" s="81">
        <v>29</v>
      </c>
      <c r="J10" s="81">
        <v>29</v>
      </c>
      <c r="K10" s="81">
        <v>29</v>
      </c>
      <c r="L10" s="81">
        <v>29</v>
      </c>
      <c r="M10" s="81">
        <v>29</v>
      </c>
      <c r="N10" s="81">
        <v>29</v>
      </c>
      <c r="O10" s="81">
        <v>29</v>
      </c>
      <c r="P10" s="81">
        <v>29</v>
      </c>
      <c r="Q10" s="81">
        <v>29</v>
      </c>
      <c r="R10" s="81">
        <v>29</v>
      </c>
      <c r="S10" s="81">
        <v>29</v>
      </c>
      <c r="T10" s="81">
        <v>29</v>
      </c>
      <c r="U10" s="81">
        <v>29</v>
      </c>
      <c r="V10" s="81">
        <v>29</v>
      </c>
      <c r="W10" s="81">
        <v>29</v>
      </c>
      <c r="X10" s="81">
        <v>29</v>
      </c>
      <c r="Y10" s="81">
        <v>29</v>
      </c>
      <c r="Z10" s="81" t="s">
        <v>23</v>
      </c>
      <c r="AA10" s="81" t="s">
        <v>23</v>
      </c>
      <c r="AB10" s="81" t="s">
        <v>23</v>
      </c>
      <c r="AC10" s="81" t="s">
        <v>23</v>
      </c>
      <c r="AD10" s="17" t="s">
        <v>23</v>
      </c>
      <c r="AE10" s="81">
        <v>29</v>
      </c>
      <c r="AF10" s="32">
        <v>29</v>
      </c>
      <c r="AG10" s="28">
        <v>21.61</v>
      </c>
      <c r="AH10" s="24">
        <f>SUM(E10:AF10)</f>
        <v>667</v>
      </c>
      <c r="AI10" s="3"/>
      <c r="AJ10" s="3"/>
      <c r="AK10" s="3"/>
      <c r="AL10" s="3"/>
      <c r="AM10" s="3"/>
    </row>
    <row r="11" spans="1:39" s="4" customFormat="1" ht="127.5" customHeight="1" x14ac:dyDescent="0.25">
      <c r="A11" s="13" t="s">
        <v>51</v>
      </c>
      <c r="B11" s="14">
        <v>2</v>
      </c>
      <c r="C11" s="41" t="s">
        <v>52</v>
      </c>
      <c r="D11" s="14" t="s">
        <v>31</v>
      </c>
      <c r="E11" s="82">
        <v>15</v>
      </c>
      <c r="F11" s="82">
        <v>15</v>
      </c>
      <c r="G11" s="82">
        <v>15</v>
      </c>
      <c r="H11" s="82">
        <v>15</v>
      </c>
      <c r="I11" s="82">
        <v>15</v>
      </c>
      <c r="J11" s="82">
        <v>15</v>
      </c>
      <c r="K11" s="82">
        <v>15</v>
      </c>
      <c r="L11" s="82">
        <v>15</v>
      </c>
      <c r="M11" s="82">
        <v>15</v>
      </c>
      <c r="N11" s="82">
        <v>15</v>
      </c>
      <c r="O11" s="82">
        <v>15</v>
      </c>
      <c r="P11" s="82">
        <v>15</v>
      </c>
      <c r="Q11" s="82">
        <v>15</v>
      </c>
      <c r="R11" s="82">
        <v>15</v>
      </c>
      <c r="S11" s="82">
        <v>15</v>
      </c>
      <c r="T11" s="82">
        <v>15</v>
      </c>
      <c r="U11" s="82">
        <v>15</v>
      </c>
      <c r="V11" s="82">
        <v>15</v>
      </c>
      <c r="W11" s="82">
        <v>15</v>
      </c>
      <c r="X11" s="82">
        <v>15</v>
      </c>
      <c r="Y11" s="82">
        <v>15</v>
      </c>
      <c r="Z11" s="15" t="s">
        <v>23</v>
      </c>
      <c r="AA11" s="15" t="s">
        <v>23</v>
      </c>
      <c r="AB11" s="15" t="s">
        <v>23</v>
      </c>
      <c r="AC11" s="15" t="s">
        <v>23</v>
      </c>
      <c r="AD11" s="15" t="s">
        <v>23</v>
      </c>
      <c r="AE11" s="15">
        <v>15</v>
      </c>
      <c r="AF11" s="15">
        <v>15</v>
      </c>
      <c r="AG11" s="28">
        <v>35.14</v>
      </c>
      <c r="AH11" s="24">
        <f t="shared" ref="AH11:AH41" si="0">SUM(E11:AF11)</f>
        <v>345</v>
      </c>
      <c r="AI11" s="3"/>
      <c r="AJ11" s="3"/>
      <c r="AK11" s="3"/>
      <c r="AL11" s="3"/>
      <c r="AM11" s="3"/>
    </row>
    <row r="12" spans="1:39" s="4" customFormat="1" ht="127.5" customHeight="1" x14ac:dyDescent="0.25">
      <c r="A12" s="13" t="s">
        <v>53</v>
      </c>
      <c r="B12" s="14">
        <v>1</v>
      </c>
      <c r="C12" s="41" t="s">
        <v>54</v>
      </c>
      <c r="D12" s="14" t="s">
        <v>31</v>
      </c>
      <c r="E12" s="15">
        <v>3</v>
      </c>
      <c r="F12" s="15">
        <v>3</v>
      </c>
      <c r="G12" s="15">
        <v>3</v>
      </c>
      <c r="H12" s="15">
        <v>3</v>
      </c>
      <c r="I12" s="15">
        <v>3</v>
      </c>
      <c r="J12" s="15">
        <v>3</v>
      </c>
      <c r="K12" s="15">
        <v>3</v>
      </c>
      <c r="L12" s="15">
        <v>3</v>
      </c>
      <c r="M12" s="15">
        <v>3</v>
      </c>
      <c r="N12" s="15">
        <v>3</v>
      </c>
      <c r="O12" s="15">
        <v>3</v>
      </c>
      <c r="P12" s="15">
        <v>3</v>
      </c>
      <c r="Q12" s="15">
        <v>3</v>
      </c>
      <c r="R12" s="15">
        <v>3</v>
      </c>
      <c r="S12" s="15">
        <v>3</v>
      </c>
      <c r="T12" s="15">
        <v>3</v>
      </c>
      <c r="U12" s="15">
        <v>3</v>
      </c>
      <c r="V12" s="15">
        <v>3</v>
      </c>
      <c r="W12" s="15">
        <v>3</v>
      </c>
      <c r="X12" s="15">
        <v>3</v>
      </c>
      <c r="Y12" s="15">
        <v>3</v>
      </c>
      <c r="Z12" s="15" t="s">
        <v>23</v>
      </c>
      <c r="AA12" s="15" t="s">
        <v>23</v>
      </c>
      <c r="AB12" s="15" t="s">
        <v>23</v>
      </c>
      <c r="AC12" s="15" t="s">
        <v>23</v>
      </c>
      <c r="AD12" s="15" t="s">
        <v>23</v>
      </c>
      <c r="AE12" s="15">
        <v>3</v>
      </c>
      <c r="AF12" s="33">
        <v>3</v>
      </c>
      <c r="AG12" s="28">
        <v>1.6</v>
      </c>
      <c r="AH12" s="24">
        <f t="shared" si="0"/>
        <v>69</v>
      </c>
      <c r="AI12" s="3"/>
      <c r="AJ12" s="3"/>
      <c r="AK12" s="3"/>
      <c r="AL12" s="3"/>
      <c r="AM12" s="3"/>
    </row>
    <row r="13" spans="1:39" s="4" customFormat="1" ht="123.75" customHeight="1" x14ac:dyDescent="0.25">
      <c r="A13" s="13" t="s">
        <v>55</v>
      </c>
      <c r="B13" s="14">
        <v>1</v>
      </c>
      <c r="C13" s="41" t="s">
        <v>54</v>
      </c>
      <c r="D13" s="14" t="s">
        <v>31</v>
      </c>
      <c r="E13" s="15">
        <v>7</v>
      </c>
      <c r="F13" s="15">
        <v>7</v>
      </c>
      <c r="G13" s="15">
        <v>7</v>
      </c>
      <c r="H13" s="15">
        <v>7</v>
      </c>
      <c r="I13" s="15">
        <v>7</v>
      </c>
      <c r="J13" s="15">
        <v>7</v>
      </c>
      <c r="K13" s="15">
        <v>7</v>
      </c>
      <c r="L13" s="15">
        <v>7</v>
      </c>
      <c r="M13" s="15">
        <v>7</v>
      </c>
      <c r="N13" s="15">
        <v>7</v>
      </c>
      <c r="O13" s="15">
        <v>7</v>
      </c>
      <c r="P13" s="15">
        <v>7</v>
      </c>
      <c r="Q13" s="15">
        <v>7</v>
      </c>
      <c r="R13" s="15">
        <v>7</v>
      </c>
      <c r="S13" s="15">
        <v>7</v>
      </c>
      <c r="T13" s="15">
        <v>7</v>
      </c>
      <c r="U13" s="15">
        <v>7</v>
      </c>
      <c r="V13" s="15">
        <v>7</v>
      </c>
      <c r="W13" s="15">
        <v>7</v>
      </c>
      <c r="X13" s="15">
        <v>7</v>
      </c>
      <c r="Y13" s="15">
        <v>7</v>
      </c>
      <c r="Z13" s="15" t="s">
        <v>23</v>
      </c>
      <c r="AA13" s="15" t="s">
        <v>23</v>
      </c>
      <c r="AB13" s="15" t="s">
        <v>23</v>
      </c>
      <c r="AC13" s="15" t="s">
        <v>23</v>
      </c>
      <c r="AD13" s="15" t="s">
        <v>23</v>
      </c>
      <c r="AE13" s="15">
        <v>7</v>
      </c>
      <c r="AF13" s="33">
        <v>7</v>
      </c>
      <c r="AG13" s="28">
        <v>10.9</v>
      </c>
      <c r="AH13" s="24">
        <f t="shared" si="0"/>
        <v>161</v>
      </c>
      <c r="AI13" s="3"/>
      <c r="AJ13" s="3"/>
      <c r="AK13" s="3"/>
      <c r="AL13" s="3"/>
      <c r="AM13" s="3"/>
    </row>
    <row r="14" spans="1:39" s="4" customFormat="1" ht="120" customHeight="1" x14ac:dyDescent="0.25">
      <c r="A14" s="13" t="s">
        <v>56</v>
      </c>
      <c r="B14" s="14">
        <v>1</v>
      </c>
      <c r="C14" s="41" t="s">
        <v>54</v>
      </c>
      <c r="D14" s="14" t="s">
        <v>31</v>
      </c>
      <c r="E14" s="82">
        <v>10</v>
      </c>
      <c r="F14" s="82">
        <v>10</v>
      </c>
      <c r="G14" s="82">
        <v>10</v>
      </c>
      <c r="H14" s="82">
        <v>10</v>
      </c>
      <c r="I14" s="82">
        <v>10</v>
      </c>
      <c r="J14" s="82">
        <v>10</v>
      </c>
      <c r="K14" s="82">
        <v>10</v>
      </c>
      <c r="L14" s="82">
        <v>10</v>
      </c>
      <c r="M14" s="82">
        <v>10</v>
      </c>
      <c r="N14" s="82">
        <v>10</v>
      </c>
      <c r="O14" s="82">
        <v>10</v>
      </c>
      <c r="P14" s="82">
        <v>10</v>
      </c>
      <c r="Q14" s="82">
        <v>10</v>
      </c>
      <c r="R14" s="82">
        <v>10</v>
      </c>
      <c r="S14" s="82">
        <v>10</v>
      </c>
      <c r="T14" s="82">
        <v>10</v>
      </c>
      <c r="U14" s="82">
        <v>10</v>
      </c>
      <c r="V14" s="82">
        <v>10</v>
      </c>
      <c r="W14" s="82">
        <v>10</v>
      </c>
      <c r="X14" s="82">
        <v>10</v>
      </c>
      <c r="Y14" s="82">
        <v>10</v>
      </c>
      <c r="Z14" s="15" t="s">
        <v>23</v>
      </c>
      <c r="AA14" s="15" t="s">
        <v>23</v>
      </c>
      <c r="AB14" s="15" t="s">
        <v>23</v>
      </c>
      <c r="AC14" s="15" t="s">
        <v>23</v>
      </c>
      <c r="AD14" s="15" t="s">
        <v>23</v>
      </c>
      <c r="AE14" s="15">
        <v>10</v>
      </c>
      <c r="AF14" s="33">
        <v>10</v>
      </c>
      <c r="AG14" s="28">
        <v>12.78</v>
      </c>
      <c r="AH14" s="24">
        <f t="shared" si="0"/>
        <v>230</v>
      </c>
      <c r="AI14" s="3"/>
      <c r="AJ14" s="3"/>
      <c r="AK14" s="3"/>
      <c r="AL14" s="3"/>
      <c r="AM14" s="3"/>
    </row>
    <row r="15" spans="1:39" ht="62.25" customHeight="1" thickBot="1" x14ac:dyDescent="0.3">
      <c r="A15" s="38" t="s">
        <v>57</v>
      </c>
      <c r="B15" s="37">
        <v>2</v>
      </c>
      <c r="C15" s="52" t="s">
        <v>58</v>
      </c>
      <c r="D15" s="37" t="s">
        <v>31</v>
      </c>
      <c r="E15" s="83">
        <v>80</v>
      </c>
      <c r="F15" s="83">
        <v>80</v>
      </c>
      <c r="G15" s="83">
        <v>80</v>
      </c>
      <c r="H15" s="83">
        <v>80</v>
      </c>
      <c r="I15" s="83">
        <v>80</v>
      </c>
      <c r="J15" s="83">
        <v>80</v>
      </c>
      <c r="K15" s="83">
        <v>80</v>
      </c>
      <c r="L15" s="83">
        <v>80</v>
      </c>
      <c r="M15" s="83">
        <v>80</v>
      </c>
      <c r="N15" s="83">
        <v>80</v>
      </c>
      <c r="O15" s="83">
        <v>80</v>
      </c>
      <c r="P15" s="83">
        <v>80</v>
      </c>
      <c r="Q15" s="83">
        <v>80</v>
      </c>
      <c r="R15" s="83">
        <v>80</v>
      </c>
      <c r="S15" s="83">
        <v>80</v>
      </c>
      <c r="T15" s="83">
        <v>80</v>
      </c>
      <c r="U15" s="83">
        <v>80</v>
      </c>
      <c r="V15" s="83">
        <v>80</v>
      </c>
      <c r="W15" s="83">
        <v>80</v>
      </c>
      <c r="X15" s="83">
        <v>80</v>
      </c>
      <c r="Y15" s="83">
        <v>80</v>
      </c>
      <c r="Z15" s="83" t="s">
        <v>23</v>
      </c>
      <c r="AA15" s="83" t="s">
        <v>23</v>
      </c>
      <c r="AB15" s="83" t="s">
        <v>23</v>
      </c>
      <c r="AC15" s="83" t="s">
        <v>23</v>
      </c>
      <c r="AD15" s="83" t="s">
        <v>23</v>
      </c>
      <c r="AE15" s="83">
        <v>80</v>
      </c>
      <c r="AF15" s="84">
        <v>80</v>
      </c>
      <c r="AG15" s="28" t="s">
        <v>37</v>
      </c>
      <c r="AH15" s="24">
        <f t="shared" si="0"/>
        <v>1840</v>
      </c>
    </row>
    <row r="16" spans="1:39" ht="62.25" customHeight="1" thickBot="1" x14ac:dyDescent="0.3">
      <c r="A16" s="55"/>
      <c r="B16" s="68" t="s">
        <v>61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70"/>
      <c r="AG16" s="28"/>
      <c r="AH16" s="24"/>
      <c r="AI16" s="7"/>
      <c r="AJ16" s="7"/>
      <c r="AK16" s="7"/>
      <c r="AL16" s="7"/>
      <c r="AM16" s="7"/>
    </row>
    <row r="17" spans="1:39" ht="198.75" customHeight="1" thickBot="1" x14ac:dyDescent="0.3">
      <c r="A17" s="39" t="s">
        <v>0</v>
      </c>
      <c r="B17" s="50" t="s">
        <v>30</v>
      </c>
      <c r="C17" s="49" t="s">
        <v>39</v>
      </c>
      <c r="D17" s="20" t="s">
        <v>25</v>
      </c>
      <c r="E17" s="19" t="s">
        <v>1</v>
      </c>
      <c r="F17" s="19" t="s">
        <v>2</v>
      </c>
      <c r="G17" s="19" t="s">
        <v>3</v>
      </c>
      <c r="H17" s="19" t="s">
        <v>4</v>
      </c>
      <c r="I17" s="19" t="s">
        <v>5</v>
      </c>
      <c r="J17" s="19" t="s">
        <v>45</v>
      </c>
      <c r="K17" s="19" t="s">
        <v>6</v>
      </c>
      <c r="L17" s="19" t="s">
        <v>7</v>
      </c>
      <c r="M17" s="19" t="s">
        <v>8</v>
      </c>
      <c r="N17" s="19" t="s">
        <v>10</v>
      </c>
      <c r="O17" s="19" t="s">
        <v>9</v>
      </c>
      <c r="P17" s="19" t="s">
        <v>46</v>
      </c>
      <c r="Q17" s="19" t="s">
        <v>11</v>
      </c>
      <c r="R17" s="19" t="s">
        <v>12</v>
      </c>
      <c r="S17" s="19" t="s">
        <v>13</v>
      </c>
      <c r="T17" s="19" t="s">
        <v>14</v>
      </c>
      <c r="U17" s="19" t="s">
        <v>16</v>
      </c>
      <c r="V17" s="19" t="s">
        <v>15</v>
      </c>
      <c r="W17" s="19" t="s">
        <v>17</v>
      </c>
      <c r="X17" s="19" t="s">
        <v>18</v>
      </c>
      <c r="Y17" s="19" t="s">
        <v>24</v>
      </c>
      <c r="Z17" s="19" t="s">
        <v>19</v>
      </c>
      <c r="AA17" s="19" t="s">
        <v>20</v>
      </c>
      <c r="AB17" s="19" t="s">
        <v>21</v>
      </c>
      <c r="AC17" s="19" t="s">
        <v>22</v>
      </c>
      <c r="AD17" s="19" t="s">
        <v>26</v>
      </c>
      <c r="AE17" s="21" t="s">
        <v>34</v>
      </c>
      <c r="AF17" s="29" t="s">
        <v>35</v>
      </c>
      <c r="AG17" s="28"/>
      <c r="AH17" s="24"/>
      <c r="AI17" s="7"/>
      <c r="AJ17" s="7"/>
      <c r="AK17" s="7"/>
      <c r="AL17" s="7"/>
      <c r="AM17" s="7"/>
    </row>
    <row r="18" spans="1:39" ht="119.25" customHeight="1" x14ac:dyDescent="0.25">
      <c r="A18" s="53" t="s">
        <v>63</v>
      </c>
      <c r="B18" s="35">
        <v>2</v>
      </c>
      <c r="C18" s="54" t="s">
        <v>64</v>
      </c>
      <c r="D18" s="35" t="s">
        <v>31</v>
      </c>
      <c r="E18" s="85">
        <v>75</v>
      </c>
      <c r="F18" s="85">
        <v>75</v>
      </c>
      <c r="G18" s="85">
        <v>75</v>
      </c>
      <c r="H18" s="85">
        <v>75</v>
      </c>
      <c r="I18" s="85">
        <v>75</v>
      </c>
      <c r="J18" s="85">
        <v>75</v>
      </c>
      <c r="K18" s="85">
        <v>75</v>
      </c>
      <c r="L18" s="85">
        <v>75</v>
      </c>
      <c r="M18" s="85">
        <v>75</v>
      </c>
      <c r="N18" s="85">
        <v>75</v>
      </c>
      <c r="O18" s="85">
        <v>75</v>
      </c>
      <c r="P18" s="85">
        <v>75</v>
      </c>
      <c r="Q18" s="85">
        <v>75</v>
      </c>
      <c r="R18" s="85">
        <v>75</v>
      </c>
      <c r="S18" s="85">
        <v>75</v>
      </c>
      <c r="T18" s="85">
        <v>75</v>
      </c>
      <c r="U18" s="85">
        <v>75</v>
      </c>
      <c r="V18" s="85">
        <v>75</v>
      </c>
      <c r="W18" s="85">
        <v>75</v>
      </c>
      <c r="X18" s="85">
        <v>75</v>
      </c>
      <c r="Y18" s="85">
        <v>75</v>
      </c>
      <c r="Z18" s="85" t="s">
        <v>23</v>
      </c>
      <c r="AA18" s="85" t="s">
        <v>23</v>
      </c>
      <c r="AB18" s="85" t="s">
        <v>23</v>
      </c>
      <c r="AC18" s="85" t="s">
        <v>23</v>
      </c>
      <c r="AD18" s="85" t="s">
        <v>23</v>
      </c>
      <c r="AE18" s="85">
        <v>75</v>
      </c>
      <c r="AF18" s="86">
        <v>75</v>
      </c>
      <c r="AG18" s="28">
        <v>0.78</v>
      </c>
      <c r="AH18" s="24">
        <f t="shared" si="0"/>
        <v>1725</v>
      </c>
    </row>
    <row r="19" spans="1:39" s="4" customFormat="1" ht="277.5" customHeight="1" x14ac:dyDescent="0.25">
      <c r="A19" s="13" t="s">
        <v>65</v>
      </c>
      <c r="B19" s="14">
        <v>1</v>
      </c>
      <c r="C19" s="56" t="s">
        <v>66</v>
      </c>
      <c r="D19" s="14" t="s">
        <v>32</v>
      </c>
      <c r="E19" s="82">
        <v>25</v>
      </c>
      <c r="F19" s="82">
        <v>25</v>
      </c>
      <c r="G19" s="82">
        <v>25</v>
      </c>
      <c r="H19" s="82">
        <v>25</v>
      </c>
      <c r="I19" s="82">
        <v>25</v>
      </c>
      <c r="J19" s="82">
        <v>25</v>
      </c>
      <c r="K19" s="82">
        <v>25</v>
      </c>
      <c r="L19" s="82">
        <v>25</v>
      </c>
      <c r="M19" s="82">
        <v>25</v>
      </c>
      <c r="N19" s="82">
        <v>25</v>
      </c>
      <c r="O19" s="82">
        <v>25</v>
      </c>
      <c r="P19" s="82">
        <v>25</v>
      </c>
      <c r="Q19" s="82">
        <v>25</v>
      </c>
      <c r="R19" s="82">
        <v>25</v>
      </c>
      <c r="S19" s="82">
        <v>25</v>
      </c>
      <c r="T19" s="82">
        <v>25</v>
      </c>
      <c r="U19" s="82">
        <v>25</v>
      </c>
      <c r="V19" s="82">
        <v>25</v>
      </c>
      <c r="W19" s="82">
        <v>25</v>
      </c>
      <c r="X19" s="82">
        <v>25</v>
      </c>
      <c r="Y19" s="82">
        <v>25</v>
      </c>
      <c r="Z19" s="15" t="s">
        <v>23</v>
      </c>
      <c r="AA19" s="15" t="s">
        <v>23</v>
      </c>
      <c r="AB19" s="15" t="s">
        <v>23</v>
      </c>
      <c r="AC19" s="15" t="s">
        <v>23</v>
      </c>
      <c r="AD19" s="15" t="s">
        <v>23</v>
      </c>
      <c r="AE19" s="15">
        <v>25</v>
      </c>
      <c r="AF19" s="33">
        <v>25</v>
      </c>
      <c r="AG19" s="28">
        <v>64.23</v>
      </c>
      <c r="AH19" s="24">
        <f t="shared" si="0"/>
        <v>575</v>
      </c>
      <c r="AI19" s="3"/>
      <c r="AJ19" s="3"/>
      <c r="AK19" s="3"/>
      <c r="AL19" s="3"/>
      <c r="AM19" s="3"/>
    </row>
    <row r="20" spans="1:39" s="4" customFormat="1" ht="111" customHeight="1" x14ac:dyDescent="0.25">
      <c r="A20" s="13" t="s">
        <v>67</v>
      </c>
      <c r="B20" s="14">
        <v>1</v>
      </c>
      <c r="C20" s="26" t="s">
        <v>68</v>
      </c>
      <c r="D20" s="14" t="s">
        <v>31</v>
      </c>
      <c r="E20" s="82">
        <v>40</v>
      </c>
      <c r="F20" s="82">
        <v>40</v>
      </c>
      <c r="G20" s="82">
        <v>40</v>
      </c>
      <c r="H20" s="82">
        <v>40</v>
      </c>
      <c r="I20" s="82">
        <v>40</v>
      </c>
      <c r="J20" s="82">
        <v>40</v>
      </c>
      <c r="K20" s="82">
        <v>40</v>
      </c>
      <c r="L20" s="82">
        <v>40</v>
      </c>
      <c r="M20" s="82">
        <v>40</v>
      </c>
      <c r="N20" s="82">
        <v>40</v>
      </c>
      <c r="O20" s="82">
        <v>40</v>
      </c>
      <c r="P20" s="82">
        <v>40</v>
      </c>
      <c r="Q20" s="82">
        <v>40</v>
      </c>
      <c r="R20" s="82">
        <v>40</v>
      </c>
      <c r="S20" s="82">
        <v>40</v>
      </c>
      <c r="T20" s="82">
        <v>40</v>
      </c>
      <c r="U20" s="82">
        <v>40</v>
      </c>
      <c r="V20" s="82">
        <v>40</v>
      </c>
      <c r="W20" s="82">
        <v>40</v>
      </c>
      <c r="X20" s="82">
        <v>40</v>
      </c>
      <c r="Y20" s="82">
        <v>40</v>
      </c>
      <c r="Z20" s="15" t="s">
        <v>23</v>
      </c>
      <c r="AA20" s="15" t="s">
        <v>23</v>
      </c>
      <c r="AB20" s="15" t="s">
        <v>23</v>
      </c>
      <c r="AC20" s="15" t="s">
        <v>23</v>
      </c>
      <c r="AD20" s="15" t="s">
        <v>23</v>
      </c>
      <c r="AE20" s="15">
        <v>40</v>
      </c>
      <c r="AF20" s="33">
        <v>40</v>
      </c>
      <c r="AG20" s="28">
        <v>55.79</v>
      </c>
      <c r="AH20" s="24">
        <f t="shared" si="0"/>
        <v>920</v>
      </c>
      <c r="AI20" s="3"/>
      <c r="AJ20" s="3"/>
      <c r="AK20" s="3"/>
      <c r="AL20" s="3"/>
      <c r="AM20" s="3"/>
    </row>
    <row r="21" spans="1:39" ht="129" customHeight="1" x14ac:dyDescent="0.25">
      <c r="A21" s="13" t="s">
        <v>69</v>
      </c>
      <c r="B21" s="14">
        <v>1</v>
      </c>
      <c r="C21" s="26" t="s">
        <v>68</v>
      </c>
      <c r="D21" s="14" t="s">
        <v>31</v>
      </c>
      <c r="E21" s="15">
        <v>80</v>
      </c>
      <c r="F21" s="15">
        <v>80</v>
      </c>
      <c r="G21" s="15">
        <v>80</v>
      </c>
      <c r="H21" s="15">
        <v>80</v>
      </c>
      <c r="I21" s="15">
        <v>80</v>
      </c>
      <c r="J21" s="15">
        <v>80</v>
      </c>
      <c r="K21" s="15">
        <v>80</v>
      </c>
      <c r="L21" s="15">
        <v>80</v>
      </c>
      <c r="M21" s="15">
        <v>80</v>
      </c>
      <c r="N21" s="15">
        <v>80</v>
      </c>
      <c r="O21" s="15">
        <v>80</v>
      </c>
      <c r="P21" s="15">
        <v>80</v>
      </c>
      <c r="Q21" s="15">
        <v>80</v>
      </c>
      <c r="R21" s="15">
        <v>80</v>
      </c>
      <c r="S21" s="15">
        <v>80</v>
      </c>
      <c r="T21" s="15">
        <v>80</v>
      </c>
      <c r="U21" s="15">
        <v>80</v>
      </c>
      <c r="V21" s="15">
        <v>80</v>
      </c>
      <c r="W21" s="15">
        <v>80</v>
      </c>
      <c r="X21" s="15">
        <v>80</v>
      </c>
      <c r="Y21" s="15">
        <v>80</v>
      </c>
      <c r="Z21" s="15" t="s">
        <v>23</v>
      </c>
      <c r="AA21" s="15" t="s">
        <v>23</v>
      </c>
      <c r="AB21" s="15" t="s">
        <v>23</v>
      </c>
      <c r="AC21" s="15" t="s">
        <v>23</v>
      </c>
      <c r="AD21" s="15" t="s">
        <v>23</v>
      </c>
      <c r="AE21" s="15">
        <v>80</v>
      </c>
      <c r="AF21" s="33">
        <v>80</v>
      </c>
      <c r="AG21" s="28">
        <v>19.579999999999998</v>
      </c>
      <c r="AH21" s="24">
        <f t="shared" si="0"/>
        <v>1840</v>
      </c>
    </row>
    <row r="22" spans="1:39" ht="108.75" customHeight="1" x14ac:dyDescent="0.25">
      <c r="A22" s="13" t="s">
        <v>70</v>
      </c>
      <c r="B22" s="14">
        <v>2</v>
      </c>
      <c r="C22" s="26" t="s">
        <v>71</v>
      </c>
      <c r="D22" s="14" t="s">
        <v>31</v>
      </c>
      <c r="E22" s="82">
        <v>90</v>
      </c>
      <c r="F22" s="82">
        <v>90</v>
      </c>
      <c r="G22" s="82">
        <v>90</v>
      </c>
      <c r="H22" s="82">
        <v>90</v>
      </c>
      <c r="I22" s="82">
        <v>90</v>
      </c>
      <c r="J22" s="82">
        <v>90</v>
      </c>
      <c r="K22" s="82">
        <v>90</v>
      </c>
      <c r="L22" s="82">
        <v>90</v>
      </c>
      <c r="M22" s="82">
        <v>90</v>
      </c>
      <c r="N22" s="82">
        <v>90</v>
      </c>
      <c r="O22" s="82">
        <v>90</v>
      </c>
      <c r="P22" s="82">
        <v>90</v>
      </c>
      <c r="Q22" s="82">
        <v>90</v>
      </c>
      <c r="R22" s="82">
        <v>90</v>
      </c>
      <c r="S22" s="82">
        <v>90</v>
      </c>
      <c r="T22" s="82">
        <v>90</v>
      </c>
      <c r="U22" s="82">
        <v>90</v>
      </c>
      <c r="V22" s="82">
        <v>90</v>
      </c>
      <c r="W22" s="82">
        <v>90</v>
      </c>
      <c r="X22" s="82">
        <v>90</v>
      </c>
      <c r="Y22" s="82">
        <v>90</v>
      </c>
      <c r="Z22" s="15" t="s">
        <v>23</v>
      </c>
      <c r="AA22" s="15" t="s">
        <v>23</v>
      </c>
      <c r="AB22" s="15" t="s">
        <v>23</v>
      </c>
      <c r="AC22" s="15" t="s">
        <v>23</v>
      </c>
      <c r="AD22" s="15" t="s">
        <v>23</v>
      </c>
      <c r="AE22" s="15">
        <v>90</v>
      </c>
      <c r="AF22" s="33">
        <v>90</v>
      </c>
      <c r="AG22" s="28">
        <v>131.63</v>
      </c>
      <c r="AH22" s="24">
        <f t="shared" si="0"/>
        <v>2070</v>
      </c>
    </row>
    <row r="23" spans="1:39" ht="138.75" customHeight="1" x14ac:dyDescent="0.25">
      <c r="A23" s="13" t="s">
        <v>72</v>
      </c>
      <c r="B23" s="14">
        <v>1</v>
      </c>
      <c r="C23" s="26" t="s">
        <v>73</v>
      </c>
      <c r="D23" s="14" t="s">
        <v>33</v>
      </c>
      <c r="E23" s="15">
        <v>5</v>
      </c>
      <c r="F23" s="15">
        <v>5</v>
      </c>
      <c r="G23" s="15">
        <v>5</v>
      </c>
      <c r="H23" s="15">
        <v>5</v>
      </c>
      <c r="I23" s="15">
        <v>5</v>
      </c>
      <c r="J23" s="15">
        <v>5</v>
      </c>
      <c r="K23" s="15">
        <v>5</v>
      </c>
      <c r="L23" s="15">
        <v>5</v>
      </c>
      <c r="M23" s="15">
        <v>5</v>
      </c>
      <c r="N23" s="15">
        <v>5</v>
      </c>
      <c r="O23" s="15">
        <v>5</v>
      </c>
      <c r="P23" s="15">
        <v>5</v>
      </c>
      <c r="Q23" s="15">
        <v>5</v>
      </c>
      <c r="R23" s="15">
        <v>5</v>
      </c>
      <c r="S23" s="15">
        <v>5</v>
      </c>
      <c r="T23" s="15">
        <v>5</v>
      </c>
      <c r="U23" s="15">
        <v>5</v>
      </c>
      <c r="V23" s="15">
        <v>5</v>
      </c>
      <c r="W23" s="15">
        <v>5</v>
      </c>
      <c r="X23" s="15">
        <v>5</v>
      </c>
      <c r="Y23" s="15">
        <v>5</v>
      </c>
      <c r="Z23" s="15" t="s">
        <v>23</v>
      </c>
      <c r="AA23" s="15" t="s">
        <v>23</v>
      </c>
      <c r="AB23" s="15" t="s">
        <v>23</v>
      </c>
      <c r="AC23" s="15" t="s">
        <v>23</v>
      </c>
      <c r="AD23" s="15" t="s">
        <v>23</v>
      </c>
      <c r="AE23" s="15">
        <v>5</v>
      </c>
      <c r="AF23" s="33">
        <v>5</v>
      </c>
      <c r="AG23" s="28">
        <v>4.83</v>
      </c>
      <c r="AH23" s="24">
        <f t="shared" si="0"/>
        <v>115</v>
      </c>
    </row>
    <row r="24" spans="1:39" ht="150" x14ac:dyDescent="0.25">
      <c r="A24" s="13" t="s">
        <v>74</v>
      </c>
      <c r="B24" s="14">
        <v>2</v>
      </c>
      <c r="C24" s="26" t="s">
        <v>75</v>
      </c>
      <c r="D24" s="14" t="s">
        <v>33</v>
      </c>
      <c r="E24" s="15">
        <v>15</v>
      </c>
      <c r="F24" s="15">
        <v>15</v>
      </c>
      <c r="G24" s="15">
        <v>15</v>
      </c>
      <c r="H24" s="15">
        <v>15</v>
      </c>
      <c r="I24" s="15">
        <v>15</v>
      </c>
      <c r="J24" s="15">
        <v>15</v>
      </c>
      <c r="K24" s="15">
        <v>15</v>
      </c>
      <c r="L24" s="15">
        <v>15</v>
      </c>
      <c r="M24" s="15">
        <v>15</v>
      </c>
      <c r="N24" s="15">
        <v>15</v>
      </c>
      <c r="O24" s="15">
        <v>15</v>
      </c>
      <c r="P24" s="15">
        <v>15</v>
      </c>
      <c r="Q24" s="15">
        <v>15</v>
      </c>
      <c r="R24" s="15">
        <v>15</v>
      </c>
      <c r="S24" s="15">
        <v>15</v>
      </c>
      <c r="T24" s="15">
        <v>15</v>
      </c>
      <c r="U24" s="15">
        <v>15</v>
      </c>
      <c r="V24" s="15">
        <v>15</v>
      </c>
      <c r="W24" s="15">
        <v>15</v>
      </c>
      <c r="X24" s="15">
        <v>15</v>
      </c>
      <c r="Y24" s="15">
        <v>15</v>
      </c>
      <c r="Z24" s="15" t="s">
        <v>23</v>
      </c>
      <c r="AA24" s="15" t="s">
        <v>23</v>
      </c>
      <c r="AB24" s="15" t="s">
        <v>23</v>
      </c>
      <c r="AC24" s="15" t="s">
        <v>23</v>
      </c>
      <c r="AD24" s="15" t="s">
        <v>23</v>
      </c>
      <c r="AE24" s="15">
        <v>15</v>
      </c>
      <c r="AF24" s="33">
        <v>15</v>
      </c>
      <c r="AG24" s="28">
        <v>21.54</v>
      </c>
      <c r="AH24" s="24">
        <f t="shared" si="0"/>
        <v>345</v>
      </c>
    </row>
    <row r="25" spans="1:39" ht="150.75" thickBot="1" x14ac:dyDescent="0.3">
      <c r="A25" s="38" t="s">
        <v>76</v>
      </c>
      <c r="B25" s="37">
        <v>1</v>
      </c>
      <c r="C25" s="41" t="s">
        <v>77</v>
      </c>
      <c r="D25" s="14" t="s">
        <v>33</v>
      </c>
      <c r="E25" s="15">
        <v>2.5</v>
      </c>
      <c r="F25" s="15">
        <v>2.5</v>
      </c>
      <c r="G25" s="15">
        <v>2.5</v>
      </c>
      <c r="H25" s="15">
        <v>2.5</v>
      </c>
      <c r="I25" s="15">
        <v>2.5</v>
      </c>
      <c r="J25" s="15">
        <v>2.5</v>
      </c>
      <c r="K25" s="15">
        <v>2.5</v>
      </c>
      <c r="L25" s="15">
        <v>2.5</v>
      </c>
      <c r="M25" s="15">
        <v>2.5</v>
      </c>
      <c r="N25" s="15">
        <v>2.5</v>
      </c>
      <c r="O25" s="15">
        <v>2.5</v>
      </c>
      <c r="P25" s="15">
        <v>2.5</v>
      </c>
      <c r="Q25" s="15">
        <v>2.5</v>
      </c>
      <c r="R25" s="15">
        <v>2.5</v>
      </c>
      <c r="S25" s="15">
        <v>2.5</v>
      </c>
      <c r="T25" s="87">
        <v>2</v>
      </c>
      <c r="U25" s="87">
        <v>2</v>
      </c>
      <c r="V25" s="87">
        <v>2</v>
      </c>
      <c r="W25" s="87">
        <v>2</v>
      </c>
      <c r="X25" s="87">
        <v>2</v>
      </c>
      <c r="Y25" s="87">
        <v>2</v>
      </c>
      <c r="Z25" s="15" t="s">
        <v>23</v>
      </c>
      <c r="AA25" s="15" t="s">
        <v>23</v>
      </c>
      <c r="AB25" s="15" t="s">
        <v>23</v>
      </c>
      <c r="AC25" s="15" t="s">
        <v>23</v>
      </c>
      <c r="AD25" s="15" t="s">
        <v>23</v>
      </c>
      <c r="AE25" s="15">
        <v>2.5</v>
      </c>
      <c r="AF25" s="33">
        <v>2</v>
      </c>
      <c r="AG25" s="28"/>
      <c r="AH25" s="24"/>
      <c r="AI25" s="7"/>
      <c r="AJ25" s="7"/>
      <c r="AK25" s="7"/>
      <c r="AL25" s="7"/>
      <c r="AM25" s="7"/>
    </row>
    <row r="26" spans="1:39" ht="389.25" customHeight="1" thickBot="1" x14ac:dyDescent="0.3">
      <c r="A26" s="74" t="s">
        <v>0</v>
      </c>
      <c r="B26" s="36" t="s">
        <v>30</v>
      </c>
      <c r="C26" s="19" t="s">
        <v>39</v>
      </c>
      <c r="D26" s="20" t="s">
        <v>25</v>
      </c>
      <c r="E26" s="19" t="s">
        <v>1</v>
      </c>
      <c r="F26" s="19" t="s">
        <v>2</v>
      </c>
      <c r="G26" s="19" t="s">
        <v>3</v>
      </c>
      <c r="H26" s="19" t="s">
        <v>4</v>
      </c>
      <c r="I26" s="19" t="s">
        <v>5</v>
      </c>
      <c r="J26" s="19" t="s">
        <v>45</v>
      </c>
      <c r="K26" s="19" t="s">
        <v>6</v>
      </c>
      <c r="L26" s="19" t="s">
        <v>7</v>
      </c>
      <c r="M26" s="19" t="s">
        <v>8</v>
      </c>
      <c r="N26" s="19" t="s">
        <v>10</v>
      </c>
      <c r="O26" s="19" t="s">
        <v>9</v>
      </c>
      <c r="P26" s="19" t="s">
        <v>46</v>
      </c>
      <c r="Q26" s="19" t="s">
        <v>11</v>
      </c>
      <c r="R26" s="19" t="s">
        <v>12</v>
      </c>
      <c r="S26" s="19" t="s">
        <v>13</v>
      </c>
      <c r="T26" s="19" t="s">
        <v>14</v>
      </c>
      <c r="U26" s="19" t="s">
        <v>16</v>
      </c>
      <c r="V26" s="19" t="s">
        <v>15</v>
      </c>
      <c r="W26" s="19" t="s">
        <v>17</v>
      </c>
      <c r="X26" s="19" t="s">
        <v>18</v>
      </c>
      <c r="Y26" s="19" t="s">
        <v>24</v>
      </c>
      <c r="Z26" s="19" t="s">
        <v>19</v>
      </c>
      <c r="AA26" s="19" t="s">
        <v>20</v>
      </c>
      <c r="AB26" s="19" t="s">
        <v>21</v>
      </c>
      <c r="AC26" s="19" t="s">
        <v>22</v>
      </c>
      <c r="AD26" s="19" t="s">
        <v>26</v>
      </c>
      <c r="AE26" s="21" t="s">
        <v>34</v>
      </c>
      <c r="AF26" s="29" t="s">
        <v>35</v>
      </c>
      <c r="AG26" s="28">
        <v>27.12</v>
      </c>
      <c r="AH26" s="24">
        <f t="shared" si="0"/>
        <v>0</v>
      </c>
    </row>
    <row r="27" spans="1:39" s="9" customFormat="1" ht="49.5" customHeight="1" thickBot="1" x14ac:dyDescent="0.3">
      <c r="A27" s="75"/>
      <c r="B27" s="57">
        <v>7</v>
      </c>
      <c r="C27" s="88" t="s">
        <v>78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9"/>
      <c r="AG27" s="90"/>
      <c r="AH27" s="24">
        <f t="shared" si="0"/>
        <v>0</v>
      </c>
      <c r="AI27" s="10"/>
      <c r="AJ27" s="10"/>
      <c r="AK27" s="10"/>
      <c r="AL27" s="10"/>
      <c r="AM27" s="10"/>
    </row>
    <row r="28" spans="1:39" s="10" customFormat="1" ht="49.5" customHeight="1" thickBot="1" x14ac:dyDescent="0.3">
      <c r="A28" s="76"/>
      <c r="B28" s="69" t="s">
        <v>79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91"/>
      <c r="AH28" s="24"/>
    </row>
    <row r="29" spans="1:39" s="4" customFormat="1" ht="64.5" customHeight="1" x14ac:dyDescent="0.25">
      <c r="A29" s="11" t="s">
        <v>80</v>
      </c>
      <c r="B29" s="12">
        <v>1</v>
      </c>
      <c r="C29" s="42" t="s">
        <v>40</v>
      </c>
      <c r="D29" s="12" t="s">
        <v>31</v>
      </c>
      <c r="E29" s="17">
        <v>95</v>
      </c>
      <c r="F29" s="17">
        <v>95</v>
      </c>
      <c r="G29" s="17">
        <v>95</v>
      </c>
      <c r="H29" s="17">
        <v>95</v>
      </c>
      <c r="I29" s="17">
        <v>95</v>
      </c>
      <c r="J29" s="17">
        <v>95</v>
      </c>
      <c r="K29" s="17">
        <v>95</v>
      </c>
      <c r="L29" s="17">
        <v>95</v>
      </c>
      <c r="M29" s="17">
        <v>95</v>
      </c>
      <c r="N29" s="17">
        <v>95</v>
      </c>
      <c r="O29" s="17">
        <v>95</v>
      </c>
      <c r="P29" s="17">
        <v>95</v>
      </c>
      <c r="Q29" s="17">
        <v>95</v>
      </c>
      <c r="R29" s="17">
        <v>95</v>
      </c>
      <c r="S29" s="17">
        <v>95</v>
      </c>
      <c r="T29" s="17" t="s">
        <v>23</v>
      </c>
      <c r="U29" s="17" t="s">
        <v>23</v>
      </c>
      <c r="V29" s="17" t="s">
        <v>23</v>
      </c>
      <c r="W29" s="17" t="s">
        <v>23</v>
      </c>
      <c r="X29" s="17" t="s">
        <v>23</v>
      </c>
      <c r="Y29" s="17" t="s">
        <v>23</v>
      </c>
      <c r="Z29" s="17">
        <v>95</v>
      </c>
      <c r="AA29" s="17">
        <v>95</v>
      </c>
      <c r="AB29" s="17">
        <v>95</v>
      </c>
      <c r="AC29" s="17">
        <v>95</v>
      </c>
      <c r="AD29" s="17"/>
      <c r="AE29" s="17">
        <v>95</v>
      </c>
      <c r="AF29" s="30" t="s">
        <v>23</v>
      </c>
      <c r="AG29" s="28" t="s">
        <v>37</v>
      </c>
      <c r="AH29" s="24">
        <f t="shared" si="0"/>
        <v>1900</v>
      </c>
      <c r="AI29" s="3"/>
      <c r="AJ29" s="3"/>
      <c r="AK29" s="3"/>
      <c r="AL29" s="3"/>
      <c r="AM29" s="3"/>
    </row>
    <row r="30" spans="1:39" ht="107.25" customHeight="1" x14ac:dyDescent="0.25">
      <c r="A30" s="13" t="s">
        <v>81</v>
      </c>
      <c r="B30" s="14">
        <v>1</v>
      </c>
      <c r="C30" s="41" t="s">
        <v>82</v>
      </c>
      <c r="D30" s="14" t="s">
        <v>31</v>
      </c>
      <c r="E30" s="15">
        <v>70</v>
      </c>
      <c r="F30" s="15">
        <v>70</v>
      </c>
      <c r="G30" s="15">
        <v>70</v>
      </c>
      <c r="H30" s="15">
        <v>70</v>
      </c>
      <c r="I30" s="15">
        <v>70</v>
      </c>
      <c r="J30" s="15">
        <v>70</v>
      </c>
      <c r="K30" s="15">
        <v>70</v>
      </c>
      <c r="L30" s="15">
        <v>70</v>
      </c>
      <c r="M30" s="15">
        <v>70</v>
      </c>
      <c r="N30" s="15">
        <v>70</v>
      </c>
      <c r="O30" s="15">
        <v>70</v>
      </c>
      <c r="P30" s="15">
        <v>70</v>
      </c>
      <c r="Q30" s="15">
        <v>70</v>
      </c>
      <c r="R30" s="15">
        <v>70</v>
      </c>
      <c r="S30" s="15">
        <v>70</v>
      </c>
      <c r="T30" s="15" t="s">
        <v>23</v>
      </c>
      <c r="U30" s="15" t="s">
        <v>23</v>
      </c>
      <c r="V30" s="15" t="s">
        <v>23</v>
      </c>
      <c r="W30" s="15" t="s">
        <v>23</v>
      </c>
      <c r="X30" s="15" t="s">
        <v>23</v>
      </c>
      <c r="Y30" s="15" t="s">
        <v>23</v>
      </c>
      <c r="Z30" s="15">
        <v>70</v>
      </c>
      <c r="AA30" s="15">
        <v>70</v>
      </c>
      <c r="AB30" s="15">
        <v>70</v>
      </c>
      <c r="AC30" s="15">
        <v>70</v>
      </c>
      <c r="AD30" s="15"/>
      <c r="AE30" s="15">
        <v>70</v>
      </c>
      <c r="AF30" s="31" t="s">
        <v>23</v>
      </c>
      <c r="AG30" s="28">
        <v>1.76</v>
      </c>
      <c r="AH30" s="24">
        <f t="shared" si="0"/>
        <v>1400</v>
      </c>
    </row>
    <row r="31" spans="1:39" ht="105.75" customHeight="1" x14ac:dyDescent="0.25">
      <c r="A31" s="13" t="s">
        <v>83</v>
      </c>
      <c r="B31" s="14">
        <v>1</v>
      </c>
      <c r="C31" s="41" t="s">
        <v>82</v>
      </c>
      <c r="D31" s="14" t="s">
        <v>31</v>
      </c>
      <c r="E31" s="15">
        <v>70</v>
      </c>
      <c r="F31" s="15">
        <v>70</v>
      </c>
      <c r="G31" s="15">
        <v>70</v>
      </c>
      <c r="H31" s="15">
        <v>70</v>
      </c>
      <c r="I31" s="15">
        <v>70</v>
      </c>
      <c r="J31" s="15">
        <v>70</v>
      </c>
      <c r="K31" s="15">
        <v>70</v>
      </c>
      <c r="L31" s="15">
        <v>70</v>
      </c>
      <c r="M31" s="15">
        <v>70</v>
      </c>
      <c r="N31" s="15">
        <v>70</v>
      </c>
      <c r="O31" s="15">
        <v>70</v>
      </c>
      <c r="P31" s="15">
        <v>70</v>
      </c>
      <c r="Q31" s="15">
        <v>70</v>
      </c>
      <c r="R31" s="15">
        <v>70</v>
      </c>
      <c r="S31" s="15">
        <v>70</v>
      </c>
      <c r="T31" s="15" t="s">
        <v>23</v>
      </c>
      <c r="U31" s="15" t="s">
        <v>23</v>
      </c>
      <c r="V31" s="15" t="s">
        <v>23</v>
      </c>
      <c r="W31" s="15" t="s">
        <v>23</v>
      </c>
      <c r="X31" s="15" t="s">
        <v>23</v>
      </c>
      <c r="Y31" s="15" t="s">
        <v>23</v>
      </c>
      <c r="Z31" s="15">
        <v>70</v>
      </c>
      <c r="AA31" s="15">
        <v>70</v>
      </c>
      <c r="AB31" s="15">
        <v>70</v>
      </c>
      <c r="AC31" s="15">
        <v>70</v>
      </c>
      <c r="AD31" s="15"/>
      <c r="AE31" s="15">
        <v>70</v>
      </c>
      <c r="AF31" s="31" t="s">
        <v>23</v>
      </c>
      <c r="AG31" s="28">
        <v>1.78</v>
      </c>
      <c r="AH31" s="24">
        <f t="shared" si="0"/>
        <v>1400</v>
      </c>
    </row>
    <row r="32" spans="1:39" ht="99.75" customHeight="1" x14ac:dyDescent="0.25">
      <c r="A32" s="13" t="s">
        <v>84</v>
      </c>
      <c r="B32" s="14">
        <v>1</v>
      </c>
      <c r="C32" s="41" t="s">
        <v>82</v>
      </c>
      <c r="D32" s="14" t="s">
        <v>31</v>
      </c>
      <c r="E32" s="15">
        <v>70</v>
      </c>
      <c r="F32" s="15">
        <v>70</v>
      </c>
      <c r="G32" s="15">
        <v>70</v>
      </c>
      <c r="H32" s="15">
        <v>70</v>
      </c>
      <c r="I32" s="15">
        <v>70</v>
      </c>
      <c r="J32" s="15">
        <v>70</v>
      </c>
      <c r="K32" s="15">
        <v>70</v>
      </c>
      <c r="L32" s="15">
        <v>70</v>
      </c>
      <c r="M32" s="15">
        <v>70</v>
      </c>
      <c r="N32" s="15">
        <v>70</v>
      </c>
      <c r="O32" s="15">
        <v>70</v>
      </c>
      <c r="P32" s="15">
        <v>70</v>
      </c>
      <c r="Q32" s="15">
        <v>70</v>
      </c>
      <c r="R32" s="15">
        <v>70</v>
      </c>
      <c r="S32" s="15">
        <v>70</v>
      </c>
      <c r="T32" s="15" t="s">
        <v>23</v>
      </c>
      <c r="U32" s="15" t="s">
        <v>23</v>
      </c>
      <c r="V32" s="15" t="s">
        <v>23</v>
      </c>
      <c r="W32" s="15" t="s">
        <v>23</v>
      </c>
      <c r="X32" s="15" t="s">
        <v>23</v>
      </c>
      <c r="Y32" s="15" t="s">
        <v>23</v>
      </c>
      <c r="Z32" s="15">
        <v>70</v>
      </c>
      <c r="AA32" s="15">
        <v>70</v>
      </c>
      <c r="AB32" s="15">
        <v>70</v>
      </c>
      <c r="AC32" s="15">
        <v>70</v>
      </c>
      <c r="AD32" s="15"/>
      <c r="AE32" s="15">
        <v>70</v>
      </c>
      <c r="AF32" s="31" t="s">
        <v>23</v>
      </c>
      <c r="AG32" s="28">
        <v>0.7</v>
      </c>
      <c r="AH32" s="24">
        <f t="shared" si="0"/>
        <v>1400</v>
      </c>
    </row>
    <row r="33" spans="1:39" ht="101.25" customHeight="1" x14ac:dyDescent="0.25">
      <c r="A33" s="13" t="s">
        <v>85</v>
      </c>
      <c r="B33" s="14">
        <v>2</v>
      </c>
      <c r="C33" s="41" t="s">
        <v>86</v>
      </c>
      <c r="D33" s="14" t="s">
        <v>31</v>
      </c>
      <c r="E33" s="15">
        <v>75</v>
      </c>
      <c r="F33" s="15">
        <v>75</v>
      </c>
      <c r="G33" s="15">
        <v>75</v>
      </c>
      <c r="H33" s="15">
        <v>75</v>
      </c>
      <c r="I33" s="15">
        <v>75</v>
      </c>
      <c r="J33" s="15">
        <v>75</v>
      </c>
      <c r="K33" s="15">
        <v>75</v>
      </c>
      <c r="L33" s="15">
        <v>75</v>
      </c>
      <c r="M33" s="15">
        <v>75</v>
      </c>
      <c r="N33" s="15">
        <v>75</v>
      </c>
      <c r="O33" s="15">
        <v>75</v>
      </c>
      <c r="P33" s="15">
        <v>75</v>
      </c>
      <c r="Q33" s="15">
        <v>75</v>
      </c>
      <c r="R33" s="15">
        <v>75</v>
      </c>
      <c r="S33" s="15">
        <v>75</v>
      </c>
      <c r="T33" s="15" t="s">
        <v>23</v>
      </c>
      <c r="U33" s="15" t="s">
        <v>23</v>
      </c>
      <c r="V33" s="15" t="s">
        <v>23</v>
      </c>
      <c r="W33" s="15" t="s">
        <v>23</v>
      </c>
      <c r="X33" s="15" t="s">
        <v>23</v>
      </c>
      <c r="Y33" s="15" t="s">
        <v>23</v>
      </c>
      <c r="Z33" s="15">
        <v>75</v>
      </c>
      <c r="AA33" s="15">
        <v>75</v>
      </c>
      <c r="AB33" s="15">
        <v>75</v>
      </c>
      <c r="AC33" s="15">
        <v>75</v>
      </c>
      <c r="AD33" s="15"/>
      <c r="AE33" s="15">
        <v>75</v>
      </c>
      <c r="AF33" s="31" t="s">
        <v>23</v>
      </c>
      <c r="AG33" s="28">
        <v>1.83</v>
      </c>
      <c r="AH33" s="24">
        <f t="shared" si="0"/>
        <v>1500</v>
      </c>
    </row>
    <row r="34" spans="1:39" ht="116.25" customHeight="1" thickBot="1" x14ac:dyDescent="0.3">
      <c r="A34" s="38" t="s">
        <v>87</v>
      </c>
      <c r="B34" s="37">
        <v>1</v>
      </c>
      <c r="C34" s="41" t="s">
        <v>82</v>
      </c>
      <c r="D34" s="14" t="s">
        <v>31</v>
      </c>
      <c r="E34" s="15">
        <v>75</v>
      </c>
      <c r="F34" s="15">
        <v>75</v>
      </c>
      <c r="G34" s="15">
        <v>75</v>
      </c>
      <c r="H34" s="15">
        <v>75</v>
      </c>
      <c r="I34" s="15">
        <v>75</v>
      </c>
      <c r="J34" s="15">
        <v>75</v>
      </c>
      <c r="K34" s="15">
        <v>75</v>
      </c>
      <c r="L34" s="15">
        <v>75</v>
      </c>
      <c r="M34" s="15">
        <v>75</v>
      </c>
      <c r="N34" s="15">
        <v>75</v>
      </c>
      <c r="O34" s="15">
        <v>75</v>
      </c>
      <c r="P34" s="15">
        <v>75</v>
      </c>
      <c r="Q34" s="15">
        <v>75</v>
      </c>
      <c r="R34" s="15">
        <v>75</v>
      </c>
      <c r="S34" s="15">
        <v>75</v>
      </c>
      <c r="T34" s="15" t="s">
        <v>23</v>
      </c>
      <c r="U34" s="15" t="s">
        <v>23</v>
      </c>
      <c r="V34" s="15" t="s">
        <v>23</v>
      </c>
      <c r="W34" s="15" t="s">
        <v>23</v>
      </c>
      <c r="X34" s="15" t="s">
        <v>23</v>
      </c>
      <c r="Y34" s="15" t="s">
        <v>23</v>
      </c>
      <c r="Z34" s="15">
        <v>75</v>
      </c>
      <c r="AA34" s="15">
        <v>75</v>
      </c>
      <c r="AB34" s="15">
        <v>75</v>
      </c>
      <c r="AC34" s="15">
        <v>75</v>
      </c>
      <c r="AD34" s="15"/>
      <c r="AE34" s="15">
        <v>75</v>
      </c>
      <c r="AF34" s="31" t="s">
        <v>23</v>
      </c>
      <c r="AG34" s="28"/>
      <c r="AH34" s="24"/>
      <c r="AI34" s="7"/>
      <c r="AJ34" s="7"/>
      <c r="AK34" s="7"/>
      <c r="AL34" s="7"/>
      <c r="AM34" s="7"/>
    </row>
    <row r="35" spans="1:39" s="5" customFormat="1" ht="36" customHeight="1" thickBot="1" x14ac:dyDescent="0.3">
      <c r="A35" s="77"/>
      <c r="B35" s="74">
        <v>6</v>
      </c>
      <c r="C35" s="92" t="s">
        <v>88</v>
      </c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3"/>
      <c r="AG35" s="23"/>
      <c r="AH35" s="24">
        <f t="shared" si="0"/>
        <v>0</v>
      </c>
      <c r="AI35" s="8"/>
      <c r="AJ35" s="8"/>
      <c r="AK35" s="8"/>
      <c r="AL35" s="8"/>
      <c r="AM35" s="8"/>
    </row>
    <row r="36" spans="1:39" s="8" customFormat="1" ht="42" customHeight="1" thickBot="1" x14ac:dyDescent="0.3">
      <c r="A36" s="78"/>
      <c r="B36" s="76"/>
      <c r="C36" s="94" t="s">
        <v>60</v>
      </c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58"/>
      <c r="AH36" s="24"/>
    </row>
    <row r="37" spans="1:39" ht="141" customHeight="1" x14ac:dyDescent="0.25">
      <c r="A37" s="11" t="s">
        <v>89</v>
      </c>
      <c r="B37" s="35">
        <v>1</v>
      </c>
      <c r="C37" s="25" t="s">
        <v>90</v>
      </c>
      <c r="D37" s="12" t="s">
        <v>31</v>
      </c>
      <c r="E37" s="17">
        <v>31</v>
      </c>
      <c r="F37" s="17">
        <v>31</v>
      </c>
      <c r="G37" s="17">
        <v>31</v>
      </c>
      <c r="H37" s="17">
        <v>31</v>
      </c>
      <c r="I37" s="17">
        <v>31</v>
      </c>
      <c r="J37" s="17">
        <v>31</v>
      </c>
      <c r="K37" s="17">
        <v>31</v>
      </c>
      <c r="L37" s="17">
        <v>31</v>
      </c>
      <c r="M37" s="17">
        <v>31</v>
      </c>
      <c r="N37" s="17">
        <v>31</v>
      </c>
      <c r="O37" s="17">
        <v>31</v>
      </c>
      <c r="P37" s="17">
        <v>31</v>
      </c>
      <c r="Q37" s="17">
        <v>31</v>
      </c>
      <c r="R37" s="17">
        <v>31</v>
      </c>
      <c r="S37" s="17">
        <v>31</v>
      </c>
      <c r="T37" s="17" t="s">
        <v>23</v>
      </c>
      <c r="U37" s="17" t="s">
        <v>23</v>
      </c>
      <c r="V37" s="17" t="s">
        <v>23</v>
      </c>
      <c r="W37" s="17" t="s">
        <v>23</v>
      </c>
      <c r="X37" s="17" t="s">
        <v>23</v>
      </c>
      <c r="Y37" s="17" t="s">
        <v>23</v>
      </c>
      <c r="Z37" s="17" t="s">
        <v>23</v>
      </c>
      <c r="AA37" s="17" t="s">
        <v>23</v>
      </c>
      <c r="AB37" s="17" t="s">
        <v>23</v>
      </c>
      <c r="AC37" s="17" t="s">
        <v>23</v>
      </c>
      <c r="AD37" s="17">
        <v>31</v>
      </c>
      <c r="AE37" s="17">
        <v>31</v>
      </c>
      <c r="AF37" s="32">
        <v>31</v>
      </c>
      <c r="AG37" s="28" t="s">
        <v>37</v>
      </c>
      <c r="AH37" s="24">
        <f t="shared" si="0"/>
        <v>558</v>
      </c>
    </row>
    <row r="38" spans="1:39" ht="82.5" customHeight="1" x14ac:dyDescent="0.25">
      <c r="A38" s="13" t="s">
        <v>91</v>
      </c>
      <c r="B38" s="14">
        <v>1</v>
      </c>
      <c r="C38" s="26" t="s">
        <v>68</v>
      </c>
      <c r="D38" s="14" t="s">
        <v>31</v>
      </c>
      <c r="E38" s="15">
        <v>3</v>
      </c>
      <c r="F38" s="15">
        <v>3</v>
      </c>
      <c r="G38" s="15">
        <v>3</v>
      </c>
      <c r="H38" s="15">
        <v>3</v>
      </c>
      <c r="I38" s="15">
        <v>3</v>
      </c>
      <c r="J38" s="15">
        <v>3</v>
      </c>
      <c r="K38" s="15">
        <v>3</v>
      </c>
      <c r="L38" s="15">
        <v>3</v>
      </c>
      <c r="M38" s="15">
        <v>3</v>
      </c>
      <c r="N38" s="15">
        <v>3</v>
      </c>
      <c r="O38" s="15">
        <v>3</v>
      </c>
      <c r="P38" s="15">
        <v>3</v>
      </c>
      <c r="Q38" s="15">
        <v>3</v>
      </c>
      <c r="R38" s="15">
        <v>3</v>
      </c>
      <c r="S38" s="15">
        <v>3</v>
      </c>
      <c r="T38" s="15" t="s">
        <v>23</v>
      </c>
      <c r="U38" s="15" t="s">
        <v>23</v>
      </c>
      <c r="V38" s="15" t="s">
        <v>23</v>
      </c>
      <c r="W38" s="15" t="s">
        <v>23</v>
      </c>
      <c r="X38" s="15" t="s">
        <v>23</v>
      </c>
      <c r="Y38" s="15" t="s">
        <v>23</v>
      </c>
      <c r="Z38" s="15" t="s">
        <v>23</v>
      </c>
      <c r="AA38" s="15" t="s">
        <v>23</v>
      </c>
      <c r="AB38" s="15" t="s">
        <v>23</v>
      </c>
      <c r="AC38" s="15" t="s">
        <v>23</v>
      </c>
      <c r="AD38" s="15" t="s">
        <v>23</v>
      </c>
      <c r="AE38" s="15">
        <v>3</v>
      </c>
      <c r="AF38" s="33">
        <v>3</v>
      </c>
      <c r="AG38" s="28" t="s">
        <v>37</v>
      </c>
      <c r="AH38" s="24">
        <f t="shared" si="0"/>
        <v>51</v>
      </c>
    </row>
    <row r="39" spans="1:39" ht="126" customHeight="1" x14ac:dyDescent="0.25">
      <c r="A39" s="13" t="s">
        <v>92</v>
      </c>
      <c r="B39" s="14">
        <v>1</v>
      </c>
      <c r="C39" s="26" t="s">
        <v>54</v>
      </c>
      <c r="D39" s="14" t="s">
        <v>31</v>
      </c>
      <c r="E39" s="15">
        <v>5</v>
      </c>
      <c r="F39" s="15">
        <v>5</v>
      </c>
      <c r="G39" s="15">
        <v>5</v>
      </c>
      <c r="H39" s="15">
        <v>5</v>
      </c>
      <c r="I39" s="15">
        <v>5</v>
      </c>
      <c r="J39" s="15">
        <v>5</v>
      </c>
      <c r="K39" s="15">
        <v>5</v>
      </c>
      <c r="L39" s="15">
        <v>5</v>
      </c>
      <c r="M39" s="15">
        <v>5</v>
      </c>
      <c r="N39" s="15">
        <v>5</v>
      </c>
      <c r="O39" s="15">
        <v>5</v>
      </c>
      <c r="P39" s="15">
        <v>5</v>
      </c>
      <c r="Q39" s="15">
        <v>5</v>
      </c>
      <c r="R39" s="15">
        <v>5</v>
      </c>
      <c r="S39" s="15">
        <v>5</v>
      </c>
      <c r="T39" s="15" t="s">
        <v>23</v>
      </c>
      <c r="U39" s="15" t="s">
        <v>23</v>
      </c>
      <c r="V39" s="15" t="s">
        <v>23</v>
      </c>
      <c r="W39" s="15" t="s">
        <v>23</v>
      </c>
      <c r="X39" s="15" t="s">
        <v>23</v>
      </c>
      <c r="Y39" s="15" t="s">
        <v>38</v>
      </c>
      <c r="Z39" s="15" t="s">
        <v>23</v>
      </c>
      <c r="AA39" s="15" t="s">
        <v>23</v>
      </c>
      <c r="AB39" s="15" t="s">
        <v>23</v>
      </c>
      <c r="AC39" s="15" t="s">
        <v>23</v>
      </c>
      <c r="AD39" s="15">
        <v>5</v>
      </c>
      <c r="AE39" s="15">
        <v>5</v>
      </c>
      <c r="AF39" s="33">
        <v>5</v>
      </c>
      <c r="AG39" s="28">
        <v>1.69</v>
      </c>
      <c r="AH39" s="24">
        <f t="shared" si="0"/>
        <v>90</v>
      </c>
    </row>
    <row r="40" spans="1:39" s="4" customFormat="1" ht="114.75" customHeight="1" x14ac:dyDescent="0.25">
      <c r="A40" s="13" t="s">
        <v>42</v>
      </c>
      <c r="B40" s="14">
        <v>1</v>
      </c>
      <c r="C40" s="26" t="s">
        <v>41</v>
      </c>
      <c r="D40" s="14" t="s">
        <v>31</v>
      </c>
      <c r="E40" s="15">
        <v>5</v>
      </c>
      <c r="F40" s="15">
        <v>5</v>
      </c>
      <c r="G40" s="15">
        <v>5</v>
      </c>
      <c r="H40" s="15">
        <v>5</v>
      </c>
      <c r="I40" s="15">
        <v>5</v>
      </c>
      <c r="J40" s="15">
        <v>5</v>
      </c>
      <c r="K40" s="15">
        <v>5</v>
      </c>
      <c r="L40" s="15">
        <v>5</v>
      </c>
      <c r="M40" s="15">
        <v>5</v>
      </c>
      <c r="N40" s="15">
        <v>5</v>
      </c>
      <c r="O40" s="15">
        <v>5</v>
      </c>
      <c r="P40" s="15">
        <v>5</v>
      </c>
      <c r="Q40" s="15">
        <v>5</v>
      </c>
      <c r="R40" s="15">
        <v>5</v>
      </c>
      <c r="S40" s="15">
        <v>5</v>
      </c>
      <c r="T40" s="15" t="s">
        <v>23</v>
      </c>
      <c r="U40" s="15" t="s">
        <v>23</v>
      </c>
      <c r="V40" s="15" t="s">
        <v>23</v>
      </c>
      <c r="W40" s="15" t="s">
        <v>23</v>
      </c>
      <c r="X40" s="15" t="s">
        <v>23</v>
      </c>
      <c r="Y40" s="15" t="s">
        <v>23</v>
      </c>
      <c r="Z40" s="15" t="s">
        <v>23</v>
      </c>
      <c r="AA40" s="15" t="s">
        <v>23</v>
      </c>
      <c r="AB40" s="15" t="s">
        <v>23</v>
      </c>
      <c r="AC40" s="15" t="s">
        <v>23</v>
      </c>
      <c r="AD40" s="15">
        <v>5</v>
      </c>
      <c r="AE40" s="15">
        <v>5</v>
      </c>
      <c r="AF40" s="33">
        <v>5</v>
      </c>
      <c r="AG40" s="28">
        <v>6.15</v>
      </c>
      <c r="AH40" s="24">
        <f t="shared" si="0"/>
        <v>90</v>
      </c>
      <c r="AI40" s="3"/>
      <c r="AJ40" s="3"/>
      <c r="AK40" s="3"/>
      <c r="AL40" s="3"/>
      <c r="AM40" s="3"/>
    </row>
    <row r="41" spans="1:39" ht="113.25" thickBot="1" x14ac:dyDescent="0.35">
      <c r="A41" s="22" t="s">
        <v>93</v>
      </c>
      <c r="B41" s="18">
        <v>2</v>
      </c>
      <c r="C41" s="27" t="s">
        <v>43</v>
      </c>
      <c r="D41" s="16" t="s">
        <v>31</v>
      </c>
      <c r="E41" s="18">
        <v>95</v>
      </c>
      <c r="F41" s="18">
        <v>95</v>
      </c>
      <c r="G41" s="18">
        <v>95</v>
      </c>
      <c r="H41" s="18">
        <v>95</v>
      </c>
      <c r="I41" s="18">
        <v>95</v>
      </c>
      <c r="J41" s="18">
        <v>95</v>
      </c>
      <c r="K41" s="18">
        <v>95</v>
      </c>
      <c r="L41" s="18">
        <v>95</v>
      </c>
      <c r="M41" s="18">
        <v>95</v>
      </c>
      <c r="N41" s="18">
        <v>95</v>
      </c>
      <c r="O41" s="18">
        <v>95</v>
      </c>
      <c r="P41" s="18">
        <v>95</v>
      </c>
      <c r="Q41" s="18">
        <v>95</v>
      </c>
      <c r="R41" s="18">
        <v>95</v>
      </c>
      <c r="S41" s="18">
        <v>95</v>
      </c>
      <c r="T41" s="18" t="s">
        <v>23</v>
      </c>
      <c r="U41" s="18" t="s">
        <v>23</v>
      </c>
      <c r="V41" s="18" t="s">
        <v>23</v>
      </c>
      <c r="W41" s="18" t="s">
        <v>23</v>
      </c>
      <c r="X41" s="18" t="s">
        <v>23</v>
      </c>
      <c r="Y41" s="18" t="s">
        <v>23</v>
      </c>
      <c r="Z41" s="18" t="s">
        <v>23</v>
      </c>
      <c r="AA41" s="18" t="s">
        <v>23</v>
      </c>
      <c r="AB41" s="18" t="s">
        <v>23</v>
      </c>
      <c r="AC41" s="18" t="s">
        <v>23</v>
      </c>
      <c r="AD41" s="18">
        <v>95</v>
      </c>
      <c r="AE41" s="18">
        <v>95</v>
      </c>
      <c r="AF41" s="34">
        <v>95</v>
      </c>
      <c r="AG41" s="28" t="s">
        <v>37</v>
      </c>
      <c r="AH41" s="24">
        <f t="shared" si="0"/>
        <v>1710</v>
      </c>
    </row>
    <row r="42" spans="1:39" ht="20.25" x14ac:dyDescent="0.3">
      <c r="A42" s="43"/>
      <c r="B42" s="44"/>
      <c r="C42" s="45"/>
      <c r="D42" s="46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7"/>
      <c r="AH42" s="24"/>
      <c r="AI42" s="7"/>
      <c r="AJ42" s="7"/>
      <c r="AK42" s="7"/>
      <c r="AL42" s="7"/>
      <c r="AM42" s="7"/>
    </row>
    <row r="43" spans="1:39" x14ac:dyDescent="0.25">
      <c r="A43" s="73" t="s">
        <v>94</v>
      </c>
      <c r="B43" s="73"/>
      <c r="C43" s="73"/>
      <c r="D43" s="73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F43" s="7"/>
      <c r="AG43" s="7"/>
      <c r="AH43" s="7"/>
      <c r="AI43" s="7"/>
      <c r="AJ43" s="7"/>
      <c r="AK43" s="7"/>
      <c r="AL43" s="7"/>
      <c r="AM43" s="7"/>
    </row>
    <row r="44" spans="1:39" x14ac:dyDescent="0.25">
      <c r="A44" s="73" t="s">
        <v>95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F44" s="7"/>
      <c r="AG44" s="7"/>
      <c r="AH44" s="7"/>
      <c r="AI44" s="7"/>
      <c r="AJ44" s="7"/>
      <c r="AK44" s="7"/>
      <c r="AL44" s="7"/>
      <c r="AM44" s="7"/>
    </row>
    <row r="45" spans="1:39" ht="36" customHeight="1" x14ac:dyDescent="0.25">
      <c r="A45" s="71" t="s">
        <v>96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"/>
      <c r="AH45" s="7"/>
      <c r="AI45" s="7"/>
      <c r="AJ45" s="7"/>
      <c r="AK45" s="7"/>
      <c r="AL45" s="7"/>
      <c r="AM45" s="7"/>
    </row>
    <row r="46" spans="1:39" ht="36" customHeight="1" x14ac:dyDescent="0.25">
      <c r="A46" s="72" t="s">
        <v>97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"/>
      <c r="AH46" s="7"/>
      <c r="AI46" s="7"/>
      <c r="AJ46" s="7"/>
      <c r="AK46" s="7"/>
      <c r="AL46" s="7"/>
      <c r="AM46" s="7"/>
    </row>
    <row r="47" spans="1:39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F47" s="7"/>
      <c r="AG47" s="7"/>
      <c r="AH47" s="7"/>
      <c r="AI47" s="7"/>
      <c r="AJ47" s="7"/>
      <c r="AK47" s="7"/>
      <c r="AL47" s="7"/>
      <c r="AM47" s="7"/>
    </row>
    <row r="48" spans="1:39" ht="18.75" x14ac:dyDescent="0.25">
      <c r="A48" s="67" t="s">
        <v>44</v>
      </c>
      <c r="B48" s="67"/>
      <c r="C48" s="67"/>
      <c r="D48" s="67"/>
      <c r="E48" s="67"/>
    </row>
    <row r="49" spans="1:1" ht="18.75" x14ac:dyDescent="0.25">
      <c r="A49" s="48"/>
    </row>
  </sheetData>
  <mergeCells count="21">
    <mergeCell ref="A48:E48"/>
    <mergeCell ref="B16:AF16"/>
    <mergeCell ref="A45:AF45"/>
    <mergeCell ref="A46:AF46"/>
    <mergeCell ref="A44:L44"/>
    <mergeCell ref="A43:D43"/>
    <mergeCell ref="A26:A28"/>
    <mergeCell ref="B28:AF28"/>
    <mergeCell ref="A35:A36"/>
    <mergeCell ref="B35:B36"/>
    <mergeCell ref="C36:AF36"/>
    <mergeCell ref="C27:AF27"/>
    <mergeCell ref="C35:AF35"/>
    <mergeCell ref="C8:AF8"/>
    <mergeCell ref="Y1:AF1"/>
    <mergeCell ref="Y2:AF2"/>
    <mergeCell ref="Y3:AF3"/>
    <mergeCell ref="Y4:AF4"/>
    <mergeCell ref="A6:AF6"/>
    <mergeCell ref="A7:A9"/>
    <mergeCell ref="B9:AF9"/>
  </mergeCells>
  <pageMargins left="0.11811023622047245" right="0.11811023622047245" top="0" bottom="0" header="0.31496062992125984" footer="0.31496062992125984"/>
  <pageSetup paperSize="9" scale="30" fitToHeight="0" orientation="landscape" r:id="rId1"/>
  <rowBreaks count="2" manualBreakCount="2">
    <brk id="15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Плановые показатели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2023-07-31T06:25:39Z</dcterms:modified>
</cp:coreProperties>
</file>